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</sheets>
  <definedNames>
    <definedName name="Z_056F2BCD_8CDE_4460_A93A_DF1CA6699335_.wvu.PrintTitles" localSheetId="0" hidden="1">Лист1!$8:$10</definedName>
    <definedName name="Z_337B9B7F_8E32_41C8_8BBE_78B5031D2E9A_.wvu.PrintTitles" localSheetId="0" hidden="1">Лист1!$8:$10</definedName>
    <definedName name="Z_3E6C5097_3611_4A17_A9A3_379A141F3F7C_.wvu.PrintTitles" localSheetId="0" hidden="1">Лист1!$8:$10</definedName>
    <definedName name="_xlnm.Print_Titles" localSheetId="0">Лист1!$7:$10</definedName>
  </definedNames>
  <calcPr calcId="125725"/>
  <customWorkbookViews>
    <customWorkbookView name="slv - Личное представление" guid="{337B9B7F-8E32-41C8-8BBE-78B5031D2E9A}" mergeInterval="0" personalView="1" maximized="1" xWindow="1" yWindow="1" windowWidth="1916" windowHeight="850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oev - Личное представление" guid="{056F2BCD-8CDE-4460-A93A-DF1CA669933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B21" i="1"/>
  <c r="B30"/>
  <c r="B29"/>
  <c r="B27"/>
  <c r="B23"/>
  <c r="B14"/>
  <c r="B11"/>
  <c r="B24"/>
  <c r="G31"/>
  <c r="F31" l="1"/>
  <c r="B16"/>
  <c r="B19"/>
  <c r="B26"/>
  <c r="B28"/>
  <c r="B15"/>
  <c r="B20"/>
  <c r="B18"/>
  <c r="B12"/>
  <c r="B25"/>
  <c r="B13"/>
  <c r="B17"/>
  <c r="B22"/>
  <c r="D31"/>
  <c r="E31"/>
  <c r="C31"/>
  <c r="B31" l="1"/>
</calcChain>
</file>

<file path=xl/sharedStrings.xml><?xml version="1.0" encoding="utf-8"?>
<sst xmlns="http://schemas.openxmlformats.org/spreadsheetml/2006/main" count="34" uniqueCount="34">
  <si>
    <t xml:space="preserve">Наименование муниципальных образований 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</si>
  <si>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</si>
  <si>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</si>
  <si>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</si>
  <si>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</si>
  <si>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</si>
  <si>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</si>
  <si>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</si>
  <si>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</si>
  <si>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</si>
  <si>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</si>
  <si>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</si>
  <si>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</si>
  <si>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</si>
  <si>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</si>
  <si>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</si>
  <si>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</si>
  <si>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</si>
  <si>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</si>
  <si>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</si>
  <si>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</si>
  <si>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</si>
  <si>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</si>
  <si>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15</t>
  </si>
  <si>
    <t>тыс. рублей</t>
  </si>
  <si>
    <t>областной бюджет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</si>
  <si>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2021 год</t>
  </si>
  <si>
    <t>в том числе на:</t>
  </si>
  <si>
    <t>предоставление субсидий на поддержку сельскохозяйственного производства по отдельным отраслям растениеводства и животноводства</t>
  </si>
  <si>
    <t>софинансирование средств федерального бюджета</t>
  </si>
  <si>
    <t>федеральный бюджет</t>
  </si>
  <si>
    <t>поддержку малых форм хозяйствования</t>
  </si>
  <si>
    <t>осуществление управленческих функций органами местного самоуправления</t>
  </si>
  <si>
    <t>Муниципальное образование "Город Кедровый"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</si>
</sst>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/>
    <xf numFmtId="164" fontId="2" fillId="0" borderId="0" xfId="0" applyNumberFormat="1" applyFont="1"/>
    <xf numFmtId="164" fontId="2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Normal="100" zoomScaleSheetLayoutView="100" workbookViewId="0">
      <selection activeCell="L29" sqref="L29"/>
    </sheetView>
  </sheetViews>
  <sheetFormatPr defaultColWidth="9.140625" defaultRowHeight="12.75"/>
  <cols>
    <col min="1" max="1" width="57.85546875" style="3" customWidth="1"/>
    <col min="2" max="2" width="11" style="2" customWidth="1"/>
    <col min="3" max="3" width="17.28515625" style="2" customWidth="1"/>
    <col min="4" max="4" width="12.7109375" style="2" customWidth="1"/>
    <col min="5" max="5" width="10.7109375" style="2" bestFit="1" customWidth="1"/>
    <col min="6" max="6" width="15.5703125" style="2" customWidth="1"/>
    <col min="7" max="7" width="15.85546875" style="3" customWidth="1"/>
    <col min="8" max="16384" width="9.140625" style="3"/>
  </cols>
  <sheetData>
    <row r="1" spans="1:9" ht="15">
      <c r="A1" s="1"/>
      <c r="F1" s="22" t="s">
        <v>23</v>
      </c>
      <c r="G1" s="22"/>
    </row>
    <row r="2" spans="1:9" ht="15">
      <c r="A2" s="1"/>
      <c r="F2" s="22" t="s">
        <v>21</v>
      </c>
      <c r="G2" s="22"/>
    </row>
    <row r="3" spans="1:9" ht="15.75">
      <c r="A3" s="1"/>
      <c r="F3" s="4"/>
      <c r="G3" s="2"/>
    </row>
    <row r="4" spans="1:9" ht="35.25" customHeight="1">
      <c r="A4" s="23" t="s">
        <v>26</v>
      </c>
      <c r="B4" s="23"/>
      <c r="C4" s="23"/>
      <c r="D4" s="23"/>
      <c r="E4" s="23"/>
      <c r="F4" s="23"/>
      <c r="G4" s="24"/>
    </row>
    <row r="5" spans="1:9" ht="16.5">
      <c r="A5" s="5"/>
      <c r="B5" s="10"/>
      <c r="C5" s="10"/>
      <c r="D5" s="10"/>
      <c r="E5" s="11"/>
      <c r="F5" s="10"/>
      <c r="G5" s="6"/>
    </row>
    <row r="6" spans="1:9" ht="15">
      <c r="A6" s="1"/>
      <c r="F6" s="25" t="s">
        <v>24</v>
      </c>
      <c r="G6" s="26"/>
    </row>
    <row r="7" spans="1:9" ht="13.9" customHeight="1">
      <c r="A7" s="27" t="s">
        <v>0</v>
      </c>
      <c r="B7" s="28" t="s">
        <v>1</v>
      </c>
      <c r="C7" s="29" t="s">
        <v>27</v>
      </c>
      <c r="D7" s="29"/>
      <c r="E7" s="29"/>
      <c r="F7" s="29"/>
      <c r="G7" s="29"/>
    </row>
    <row r="8" spans="1:9" s="7" customFormat="1" ht="63" customHeight="1">
      <c r="A8" s="27"/>
      <c r="B8" s="28"/>
      <c r="C8" s="31" t="s">
        <v>28</v>
      </c>
      <c r="D8" s="31"/>
      <c r="E8" s="31"/>
      <c r="F8" s="30" t="s">
        <v>31</v>
      </c>
      <c r="G8" s="30" t="s">
        <v>32</v>
      </c>
    </row>
    <row r="9" spans="1:9" s="7" customFormat="1" ht="59.25" customHeight="1">
      <c r="A9" s="27"/>
      <c r="B9" s="28"/>
      <c r="C9" s="18" t="s">
        <v>29</v>
      </c>
      <c r="D9" s="18" t="s">
        <v>30</v>
      </c>
      <c r="E9" s="18" t="s">
        <v>25</v>
      </c>
      <c r="F9" s="30"/>
      <c r="G9" s="30"/>
    </row>
    <row r="10" spans="1:9" s="21" customFormat="1" ht="15.75">
      <c r="A10" s="19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9" ht="16.5" customHeight="1">
      <c r="A11" s="12" t="s">
        <v>2</v>
      </c>
      <c r="B11" s="13">
        <f>C11+D11+E11+F11+G11</f>
        <v>1291.2</v>
      </c>
      <c r="C11" s="13"/>
      <c r="D11" s="13"/>
      <c r="E11" s="13"/>
      <c r="F11" s="13">
        <v>763.5</v>
      </c>
      <c r="G11" s="13">
        <v>527.70000000000005</v>
      </c>
      <c r="H11" s="8"/>
      <c r="I11" s="8"/>
    </row>
    <row r="12" spans="1:9" ht="16.5" customHeight="1">
      <c r="A12" s="12" t="s">
        <v>3</v>
      </c>
      <c r="B12" s="13">
        <f t="shared" ref="B12:B31" si="0">C12+D12+E12+F12+G12</f>
        <v>104031.9</v>
      </c>
      <c r="C12" s="13">
        <v>1546</v>
      </c>
      <c r="D12" s="13">
        <v>7548.0999999999995</v>
      </c>
      <c r="E12" s="13">
        <v>87494.8</v>
      </c>
      <c r="F12" s="13">
        <v>4324.6000000000004</v>
      </c>
      <c r="G12" s="13">
        <v>3118.4</v>
      </c>
      <c r="H12" s="8"/>
      <c r="I12" s="8"/>
    </row>
    <row r="13" spans="1:9" ht="16.5" customHeight="1">
      <c r="A13" s="14" t="s">
        <v>4</v>
      </c>
      <c r="B13" s="13">
        <f t="shared" si="0"/>
        <v>11103.7</v>
      </c>
      <c r="C13" s="13">
        <v>51.8</v>
      </c>
      <c r="D13" s="13">
        <v>252.70000000000002</v>
      </c>
      <c r="E13" s="13">
        <v>3573.6</v>
      </c>
      <c r="F13" s="13">
        <v>4419</v>
      </c>
      <c r="G13" s="13">
        <v>2806.6</v>
      </c>
      <c r="H13" s="8"/>
      <c r="I13" s="8"/>
    </row>
    <row r="14" spans="1:9" ht="16.5" customHeight="1">
      <c r="A14" s="12" t="s">
        <v>5</v>
      </c>
      <c r="B14" s="13">
        <f t="shared" si="0"/>
        <v>898.69999999999993</v>
      </c>
      <c r="C14" s="13"/>
      <c r="D14" s="13"/>
      <c r="E14" s="13"/>
      <c r="F14" s="13">
        <v>418.99999999999994</v>
      </c>
      <c r="G14" s="13">
        <v>479.7</v>
      </c>
      <c r="H14" s="8"/>
      <c r="I14" s="8"/>
    </row>
    <row r="15" spans="1:9" ht="16.5" customHeight="1">
      <c r="A15" s="12" t="s">
        <v>6</v>
      </c>
      <c r="B15" s="13">
        <f t="shared" si="0"/>
        <v>33051.199999999997</v>
      </c>
      <c r="C15" s="13">
        <v>577.59999999999991</v>
      </c>
      <c r="D15" s="13">
        <v>2819.9</v>
      </c>
      <c r="E15" s="13">
        <v>20552.2</v>
      </c>
      <c r="F15" s="13">
        <v>5983</v>
      </c>
      <c r="G15" s="13">
        <v>3118.5</v>
      </c>
      <c r="H15" s="8"/>
      <c r="I15" s="8"/>
    </row>
    <row r="16" spans="1:9" ht="16.5" customHeight="1">
      <c r="A16" s="12" t="s">
        <v>7</v>
      </c>
      <c r="B16" s="13">
        <f t="shared" si="0"/>
        <v>2046</v>
      </c>
      <c r="C16" s="13">
        <v>0.7</v>
      </c>
      <c r="D16" s="13">
        <v>3.2</v>
      </c>
      <c r="E16" s="13">
        <v>29</v>
      </c>
      <c r="F16" s="13">
        <v>1293.3999999999999</v>
      </c>
      <c r="G16" s="13">
        <v>719.7</v>
      </c>
      <c r="H16" s="8"/>
      <c r="I16" s="8"/>
    </row>
    <row r="17" spans="1:9" ht="16.5" customHeight="1">
      <c r="A17" s="12" t="s">
        <v>8</v>
      </c>
      <c r="B17" s="13">
        <f t="shared" si="0"/>
        <v>83456</v>
      </c>
      <c r="C17" s="13">
        <v>1530</v>
      </c>
      <c r="D17" s="13">
        <v>7470.2</v>
      </c>
      <c r="E17" s="13">
        <v>60748.1</v>
      </c>
      <c r="F17" s="13">
        <v>9965.5</v>
      </c>
      <c r="G17" s="13">
        <v>3742.2</v>
      </c>
      <c r="H17" s="8"/>
      <c r="I17" s="8"/>
    </row>
    <row r="18" spans="1:9" ht="16.5" customHeight="1">
      <c r="A18" s="12" t="s">
        <v>9</v>
      </c>
      <c r="B18" s="13">
        <f t="shared" si="0"/>
        <v>10552.5</v>
      </c>
      <c r="C18" s="13">
        <v>71.100000000000009</v>
      </c>
      <c r="D18" s="13">
        <v>347</v>
      </c>
      <c r="E18" s="13">
        <v>4365.3999999999996</v>
      </c>
      <c r="F18" s="13">
        <v>3850</v>
      </c>
      <c r="G18" s="13">
        <v>1919</v>
      </c>
      <c r="H18" s="8"/>
      <c r="I18" s="8"/>
    </row>
    <row r="19" spans="1:9" ht="16.5" customHeight="1">
      <c r="A19" s="12" t="s">
        <v>10</v>
      </c>
      <c r="B19" s="13">
        <f t="shared" si="0"/>
        <v>88563.299999999988</v>
      </c>
      <c r="C19" s="13">
        <v>925.59999999999991</v>
      </c>
      <c r="D19" s="13">
        <v>4519.2999999999993</v>
      </c>
      <c r="E19" s="13">
        <v>75723.399999999994</v>
      </c>
      <c r="F19" s="13">
        <v>3077.1</v>
      </c>
      <c r="G19" s="13">
        <v>4317.8999999999996</v>
      </c>
      <c r="H19" s="8"/>
      <c r="I19" s="8"/>
    </row>
    <row r="20" spans="1:9" ht="16.5" customHeight="1">
      <c r="A20" s="14" t="s">
        <v>11</v>
      </c>
      <c r="B20" s="13">
        <f t="shared" si="0"/>
        <v>5912.0999999999995</v>
      </c>
      <c r="C20" s="13">
        <v>29.1</v>
      </c>
      <c r="D20" s="13">
        <v>141.9</v>
      </c>
      <c r="E20" s="13">
        <v>1143.9000000000001</v>
      </c>
      <c r="F20" s="13">
        <v>2870</v>
      </c>
      <c r="G20" s="13">
        <v>1727.2</v>
      </c>
      <c r="H20" s="8"/>
      <c r="I20" s="8"/>
    </row>
    <row r="21" spans="1:9" ht="16.5" customHeight="1">
      <c r="A21" s="14" t="s">
        <v>12</v>
      </c>
      <c r="B21" s="13">
        <f t="shared" si="0"/>
        <v>1724</v>
      </c>
      <c r="C21" s="13"/>
      <c r="D21" s="13"/>
      <c r="E21" s="13"/>
      <c r="F21" s="13">
        <v>1244.3</v>
      </c>
      <c r="G21" s="13">
        <v>479.7</v>
      </c>
      <c r="H21" s="8"/>
      <c r="I21" s="8"/>
    </row>
    <row r="22" spans="1:9" ht="16.5" customHeight="1">
      <c r="A22" s="14" t="s">
        <v>13</v>
      </c>
      <c r="B22" s="13">
        <f t="shared" si="0"/>
        <v>29895.1</v>
      </c>
      <c r="C22" s="13">
        <v>388.79999999999995</v>
      </c>
      <c r="D22" s="13">
        <v>1898.3999999999999</v>
      </c>
      <c r="E22" s="13">
        <v>19358.399999999998</v>
      </c>
      <c r="F22" s="13">
        <v>5131</v>
      </c>
      <c r="G22" s="13">
        <v>3118.5</v>
      </c>
      <c r="H22" s="8"/>
      <c r="I22" s="8"/>
    </row>
    <row r="23" spans="1:9" ht="16.5" customHeight="1">
      <c r="A23" s="14" t="s">
        <v>14</v>
      </c>
      <c r="B23" s="13">
        <f t="shared" si="0"/>
        <v>1205.7</v>
      </c>
      <c r="C23" s="13"/>
      <c r="D23" s="13"/>
      <c r="E23" s="13"/>
      <c r="F23" s="13">
        <v>773.9</v>
      </c>
      <c r="G23" s="13">
        <v>431.8</v>
      </c>
      <c r="H23" s="8"/>
      <c r="I23" s="8"/>
    </row>
    <row r="24" spans="1:9" ht="16.5" customHeight="1">
      <c r="A24" s="14" t="s">
        <v>15</v>
      </c>
      <c r="B24" s="13">
        <f t="shared" si="0"/>
        <v>82443.3</v>
      </c>
      <c r="C24" s="13">
        <v>1895.1</v>
      </c>
      <c r="D24" s="13">
        <v>9252.6999999999989</v>
      </c>
      <c r="E24" s="13">
        <v>59895.3</v>
      </c>
      <c r="F24" s="13">
        <v>7658</v>
      </c>
      <c r="G24" s="13">
        <v>3742.2</v>
      </c>
      <c r="H24" s="8"/>
      <c r="I24" s="8"/>
    </row>
    <row r="25" spans="1:9" ht="16.5" customHeight="1">
      <c r="A25" s="14" t="s">
        <v>16</v>
      </c>
      <c r="B25" s="13">
        <f t="shared" si="0"/>
        <v>14940.9</v>
      </c>
      <c r="C25" s="13">
        <v>325.5</v>
      </c>
      <c r="D25" s="13">
        <v>1589.2</v>
      </c>
      <c r="E25" s="13">
        <v>7194.7999999999993</v>
      </c>
      <c r="F25" s="13">
        <v>2952.8</v>
      </c>
      <c r="G25" s="13">
        <v>2878.6</v>
      </c>
      <c r="H25" s="8"/>
      <c r="I25" s="8"/>
    </row>
    <row r="26" spans="1:9" ht="16.5" customHeight="1">
      <c r="A26" s="14" t="s">
        <v>17</v>
      </c>
      <c r="B26" s="13">
        <f t="shared" si="0"/>
        <v>23499.1</v>
      </c>
      <c r="C26" s="13">
        <v>371.5</v>
      </c>
      <c r="D26" s="13">
        <v>1814</v>
      </c>
      <c r="E26" s="13">
        <v>12445.6</v>
      </c>
      <c r="F26" s="13">
        <v>5749.5</v>
      </c>
      <c r="G26" s="13">
        <v>3118.5</v>
      </c>
      <c r="H26" s="8"/>
      <c r="I26" s="8"/>
    </row>
    <row r="27" spans="1:9" ht="16.5" customHeight="1">
      <c r="A27" s="14" t="s">
        <v>18</v>
      </c>
      <c r="B27" s="13">
        <f t="shared" si="0"/>
        <v>626.20000000000005</v>
      </c>
      <c r="C27" s="15"/>
      <c r="D27" s="15"/>
      <c r="E27" s="13"/>
      <c r="F27" s="13">
        <v>314.39999999999998</v>
      </c>
      <c r="G27" s="13">
        <v>311.8</v>
      </c>
      <c r="H27" s="8"/>
      <c r="I27" s="8"/>
    </row>
    <row r="28" spans="1:9" ht="16.5" customHeight="1">
      <c r="A28" s="14" t="s">
        <v>19</v>
      </c>
      <c r="B28" s="13">
        <f t="shared" si="0"/>
        <v>35458.799999999996</v>
      </c>
      <c r="C28" s="13">
        <v>246</v>
      </c>
      <c r="D28" s="13">
        <v>1201.2</v>
      </c>
      <c r="E28" s="13">
        <v>30060.5</v>
      </c>
      <c r="F28" s="13">
        <v>3740</v>
      </c>
      <c r="G28" s="13">
        <v>211.1</v>
      </c>
      <c r="H28" s="8"/>
      <c r="I28" s="8"/>
    </row>
    <row r="29" spans="1:9" ht="16.5" customHeight="1">
      <c r="A29" s="14" t="s">
        <v>33</v>
      </c>
      <c r="B29" s="13">
        <f t="shared" si="0"/>
        <v>239.5</v>
      </c>
      <c r="C29" s="13"/>
      <c r="D29" s="13"/>
      <c r="E29" s="13"/>
      <c r="F29" s="13">
        <v>143.5</v>
      </c>
      <c r="G29" s="13">
        <v>96</v>
      </c>
      <c r="H29" s="8"/>
      <c r="I29" s="8"/>
    </row>
    <row r="30" spans="1:9" ht="47.25">
      <c r="A30" s="12" t="s">
        <v>22</v>
      </c>
      <c r="B30" s="13">
        <f t="shared" si="0"/>
        <v>706.4</v>
      </c>
      <c r="C30" s="13"/>
      <c r="D30" s="13"/>
      <c r="E30" s="13"/>
      <c r="F30" s="13">
        <v>562.5</v>
      </c>
      <c r="G30" s="13">
        <v>143.9</v>
      </c>
      <c r="H30" s="8"/>
      <c r="I30" s="8"/>
    </row>
    <row r="31" spans="1:9" ht="18" customHeight="1">
      <c r="A31" s="16" t="s">
        <v>20</v>
      </c>
      <c r="B31" s="17">
        <f t="shared" si="0"/>
        <v>531645.6</v>
      </c>
      <c r="C31" s="17">
        <f t="shared" ref="C31:G31" si="1">SUM(C11:C30)</f>
        <v>7958.7999999999993</v>
      </c>
      <c r="D31" s="17">
        <f t="shared" si="1"/>
        <v>38857.799999999996</v>
      </c>
      <c r="E31" s="17">
        <f t="shared" si="1"/>
        <v>382584.99999999994</v>
      </c>
      <c r="F31" s="17">
        <f t="shared" si="1"/>
        <v>65235.000000000007</v>
      </c>
      <c r="G31" s="17">
        <f t="shared" si="1"/>
        <v>37009.000000000007</v>
      </c>
      <c r="H31" s="8"/>
      <c r="I31" s="8"/>
    </row>
    <row r="32" spans="1:9">
      <c r="B32" s="9"/>
    </row>
    <row r="33" spans="2:7">
      <c r="B33" s="9"/>
    </row>
    <row r="34" spans="2:7">
      <c r="B34" s="9"/>
      <c r="C34" s="9"/>
      <c r="D34" s="9"/>
      <c r="E34" s="9"/>
      <c r="F34" s="9"/>
      <c r="G34" s="9"/>
    </row>
  </sheetData>
  <customSheetViews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10">
    <mergeCell ref="F1:G1"/>
    <mergeCell ref="F2:G2"/>
    <mergeCell ref="A4:G4"/>
    <mergeCell ref="F6:G6"/>
    <mergeCell ref="A7:A9"/>
    <mergeCell ref="B7:B9"/>
    <mergeCell ref="C7:G7"/>
    <mergeCell ref="G8:G9"/>
    <mergeCell ref="F8:F9"/>
    <mergeCell ref="C8:E8"/>
  </mergeCells>
  <phoneticPr fontId="1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571" orientation="landscape" useFirstPageNumber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2021-10-14T02:42:05Z</cp:lastPrinted>
  <dcterms:created xsi:type="dcterms:W3CDTF">2014-09-15T11:18:27Z</dcterms:created>
  <dcterms:modified xsi:type="dcterms:W3CDTF">2021-10-14T02:42:11Z</dcterms:modified>
</cp:coreProperties>
</file>